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2 Бадальян, Бехер\"/>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S67" i="51" s="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<sst xmlns="http://schemas.openxmlformats.org/spreadsheetml/2006/main" count="105" uniqueCount="96">
  <si>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</si>
  <si>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</si>
  <si>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</si>
  <si>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</si>
  <si>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</si>
  <si>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</si>
  <si>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</si>
  <si>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</si>
  <si>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</si>
  <si>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</si>
  <si>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</si>
  <si>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</si>
  <si>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</si>
  <si>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</si>
  <si>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</si>
  <si>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</si>
  <si>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</si>
  <si>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</si>
  <si>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</si>
  <si>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</si>
  <si>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</si>
  <si>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</si>
  <si>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</si>
  <si>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</si>
  <si>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</si>
  <si>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</si>
  <si>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</si>
  <si>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</si>
  <si>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</si>
  <si>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</si>
  <si>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</si>
  <si>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</si>
  <si>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</si>
  <si>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</si>
  <si>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</si>
  <si>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</si>
  <si>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</si>
  <si>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</si>
  <si>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</si>
  <si>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</si>
  <si>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</si>
  <si>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</si>
  <si>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</si>
  <si>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</si>
  <si>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</si>
  <si>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</si>
  <si>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</si>
  <si>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</si>
  <si>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</si>
  <si>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</si>
  <si>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</si>
  <si>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</si>
  <si>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</si>
  <si>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</si>
  <si>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</si>
  <si>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</si>
  <si>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</si>
  <si>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</si>
  <si>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</si>
  <si>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</si>
  <si>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</si>
  <si>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</si>
  <si>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</si>
  <si>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</si>
  <si>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</si>
  <si>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</si>
  <si>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</si>
  <si>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</si>
  <si>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</si>
  <si>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</si>
  <si>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</si>
  <si>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</si>
  <si>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</si>
  <si>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</si>
  <si>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</si>
  <si>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</si>
  <si>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</si>
  <si>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</si>
  <si>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</si>
  <si>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</si>
  <si>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</si>
  <si>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</si>
  <si>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</si>
  <si>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</si>
  <si>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</si>
  <si>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</si>
  <si>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</si>
  <si>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</si>
  <si>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</si>
  <si>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</si>
  <si>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</si>
  <si>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 xml:space="preserve">Выполнение СМР, ПНР </t>
  </si>
  <si>
    <t>I-345145</t>
  </si>
  <si>
    <t>882 от 18.03.2026</t>
  </si>
  <si>
    <t>Реконструкция ВЛИ-0,38 кВ от ВЛИ-0,38 кВ от ТП-6/0,4кВ № 791, ПС №116 "Солнечногорск", в т.ч. ПИР, МО, Солнечногорский р-н, с.п. е Смирновское, д.Козино, уч.16 б</t>
  </si>
  <si>
    <t>с.п. е Смирновское, д.Козино, уч.16 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</si>
</sst>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4" fontId="122" fillId="0" borderId="0" xfId="60995" applyNumberFormat="1" applyFont="1" applyFill="1" applyAlignment="1">
      <alignment vertical="top"/>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4" zoomScaleNormal="100" zoomScaleSheetLayoutView="100" workbookViewId="0">
      <selection activeCell="I34" sqref="I34:Q3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92</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93</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95</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91</v>
      </c>
      <c r="E21" s="183"/>
      <c r="F21" s="183"/>
      <c r="G21" s="183"/>
      <c r="H21" s="183"/>
      <c r="I21" s="183"/>
      <c r="J21" s="183"/>
      <c r="K21" s="183"/>
      <c r="L21" s="183"/>
      <c r="M21" s="183"/>
      <c r="N21" s="183"/>
      <c r="O21" s="183"/>
      <c r="P21" s="183"/>
      <c r="Q21" s="183"/>
    </row>
    <row r="22" spans="2:17" ht="43.5" customHeight="1">
      <c r="B22" s="31"/>
      <c r="C22" s="50" t="s">
        <v>57</v>
      </c>
      <c r="D22" s="170" t="s">
        <v>94</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89</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77529.963000000003</v>
      </c>
      <c r="F54" s="135"/>
      <c r="G54" s="64" t="s">
        <v>66</v>
      </c>
      <c r="H54" s="64" t="s">
        <v>86</v>
      </c>
      <c r="I54" s="64"/>
      <c r="J54" s="64"/>
      <c r="M54" s="63"/>
      <c r="N54" s="63"/>
      <c r="O54" s="63"/>
      <c r="P54" s="63"/>
      <c r="Q54" s="63"/>
      <c r="S54" s="66">
        <f>E54/1.22</f>
        <v>63549.15</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70284.2</v>
      </c>
      <c r="G59" s="69" t="s">
        <v>66</v>
      </c>
      <c r="H59" s="70"/>
      <c r="M59" s="71"/>
      <c r="N59" s="72"/>
      <c r="O59" s="72"/>
      <c r="P59" s="73"/>
      <c r="Q59" s="103"/>
      <c r="R59" s="104">
        <f>S59*1.22</f>
        <v>70284.2</v>
      </c>
      <c r="S59" s="106">
        <v>57610</v>
      </c>
    </row>
    <row r="60" spans="2:19" ht="18.75">
      <c r="C60" s="113" t="s">
        <v>46</v>
      </c>
      <c r="D60" s="123"/>
      <c r="E60" s="123"/>
      <c r="F60" s="68">
        <f t="shared" si="0"/>
        <v>0</v>
      </c>
      <c r="G60" s="69" t="s">
        <v>66</v>
      </c>
      <c r="H60" s="70"/>
      <c r="M60" s="71"/>
      <c r="N60" s="73"/>
      <c r="O60" s="72"/>
      <c r="P60" s="73"/>
      <c r="Q60" s="103"/>
      <c r="R60" s="104">
        <f>S60*1.22</f>
        <v>0</v>
      </c>
      <c r="S60" s="106">
        <v>0</v>
      </c>
    </row>
    <row r="61" spans="2:19" ht="18.75">
      <c r="C61" s="113" t="s">
        <v>0</v>
      </c>
      <c r="D61" s="123"/>
      <c r="E61" s="123"/>
      <c r="F61" s="68">
        <f t="shared" si="0"/>
        <v>6100</v>
      </c>
      <c r="G61" s="69" t="s">
        <v>66</v>
      </c>
      <c r="H61" s="70"/>
      <c r="M61" s="74"/>
      <c r="N61" s="75"/>
      <c r="O61" s="75"/>
      <c r="P61" s="75"/>
      <c r="Q61" s="75"/>
      <c r="R61" s="104">
        <f>S61*1.22</f>
        <v>6100</v>
      </c>
      <c r="S61" s="106">
        <v>5000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1145.7629999999999</v>
      </c>
      <c r="G63" s="69" t="s">
        <v>66</v>
      </c>
      <c r="H63" s="63"/>
      <c r="I63" s="63"/>
      <c r="J63" s="63"/>
      <c r="K63" s="63"/>
      <c r="L63" s="63"/>
      <c r="M63" s="63"/>
      <c r="N63" s="63"/>
      <c r="O63" s="63"/>
      <c r="P63" s="63"/>
      <c r="Q63" s="63"/>
      <c r="R63" s="104">
        <f>S63*1.22</f>
        <v>1145.7629999999999</v>
      </c>
      <c r="S63" s="104">
        <v>939.15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71</v>
      </c>
      <c r="D67" s="76"/>
      <c r="E67" s="79"/>
      <c r="F67" s="79"/>
      <c r="M67" s="49"/>
      <c r="N67" s="49"/>
      <c r="O67" s="49"/>
      <c r="P67" s="49"/>
      <c r="Q67" s="49"/>
      <c r="S67" s="184">
        <f>E54-77529.96</f>
        <v>2.9999999969732016E-3</v>
      </c>
    </row>
    <row r="68" spans="2:19">
      <c r="B68" s="36"/>
      <c r="D68" s="76"/>
      <c r="E68" s="79"/>
      <c r="F68" s="79"/>
      <c r="M68" s="49"/>
      <c r="N68" s="49"/>
      <c r="O68" s="49"/>
      <c r="P68" s="49"/>
      <c r="Q68" s="49"/>
    </row>
    <row r="69" spans="2:19" ht="18">
      <c r="B69" s="115"/>
      <c r="C69" s="80" t="s">
        <v>72</v>
      </c>
      <c r="D69" s="81"/>
      <c r="E69" s="81"/>
      <c r="F69" s="81"/>
      <c r="G69" s="81"/>
      <c r="H69" s="81"/>
      <c r="I69" s="81"/>
      <c r="J69" s="82"/>
      <c r="K69" s="83"/>
      <c r="L69" s="81" t="s">
        <v>73</v>
      </c>
      <c r="M69" s="81"/>
      <c r="N69" s="84"/>
      <c r="O69" s="81"/>
      <c r="P69" s="81"/>
      <c r="Q69" s="81"/>
    </row>
    <row r="70" spans="2:19" ht="18">
      <c r="B70" s="116"/>
      <c r="C70" s="71" t="s">
        <v>43</v>
      </c>
      <c r="D70" s="73"/>
      <c r="E70" s="73"/>
      <c r="F70" s="73"/>
      <c r="G70" s="73"/>
      <c r="H70" s="73"/>
      <c r="I70" s="73"/>
      <c r="J70" s="73"/>
      <c r="K70" s="85"/>
      <c r="L70" s="73"/>
      <c r="M70" s="73"/>
      <c r="N70" s="73"/>
      <c r="O70" s="73"/>
      <c r="P70" s="73"/>
      <c r="Q70" s="86"/>
    </row>
    <row r="71" spans="2:19" ht="18">
      <c r="B71" s="116"/>
      <c r="C71" s="71"/>
      <c r="D71" s="73"/>
      <c r="E71" s="73"/>
      <c r="F71" s="73"/>
      <c r="G71" s="73"/>
      <c r="H71" s="73"/>
      <c r="I71" s="73"/>
      <c r="J71" s="73"/>
      <c r="K71" s="85" t="s">
        <v>44</v>
      </c>
      <c r="L71" s="73"/>
      <c r="M71" s="73"/>
      <c r="N71" s="73"/>
      <c r="O71" s="73"/>
      <c r="P71" s="73"/>
      <c r="Q71" s="86"/>
    </row>
    <row r="72" spans="2:19" ht="18">
      <c r="B72" s="117"/>
      <c r="C72" s="87"/>
      <c r="D72" s="27"/>
      <c r="E72" s="27"/>
      <c r="F72" s="27"/>
      <c r="G72" s="27"/>
      <c r="H72" s="27"/>
      <c r="I72" s="27"/>
      <c r="J72" s="27"/>
      <c r="K72" s="27"/>
      <c r="L72" s="27"/>
      <c r="M72" s="27"/>
      <c r="N72" s="27"/>
      <c r="O72" s="27"/>
      <c r="P72" s="27"/>
      <c r="Q72" s="88"/>
    </row>
    <row r="73" spans="2:19" ht="19.5" customHeight="1" thickBot="1">
      <c r="B73" s="115"/>
      <c r="C73" s="81" t="s">
        <v>74</v>
      </c>
      <c r="D73" s="81"/>
      <c r="E73" s="81"/>
      <c r="F73" s="81"/>
      <c r="G73" s="81"/>
      <c r="H73" s="81"/>
      <c r="I73" s="81"/>
      <c r="J73" s="89"/>
      <c r="K73" s="118" t="s">
        <v>75</v>
      </c>
      <c r="L73" s="119"/>
      <c r="M73" s="119"/>
      <c r="N73" s="119"/>
      <c r="O73" s="119"/>
      <c r="P73" s="119"/>
      <c r="Q73" s="120"/>
    </row>
    <row r="74" spans="2:19" ht="19.5" customHeight="1">
      <c r="B74" s="117"/>
      <c r="C74" s="27"/>
      <c r="D74" s="27"/>
      <c r="E74" s="27"/>
      <c r="F74" s="27"/>
      <c r="G74" s="27"/>
      <c r="H74" s="27"/>
      <c r="I74" s="27"/>
      <c r="J74" s="90"/>
      <c r="K74" s="27"/>
      <c r="L74" s="27"/>
      <c r="M74" s="27"/>
      <c r="N74" s="27"/>
      <c r="O74" s="27"/>
      <c r="P74" s="27"/>
      <c r="Q74" s="88"/>
    </row>
    <row r="75" spans="2:19" ht="18.75" thickBot="1">
      <c r="B75" s="115"/>
      <c r="C75" s="81" t="s">
        <v>76</v>
      </c>
      <c r="D75" s="81"/>
      <c r="E75" s="81"/>
      <c r="F75" s="81"/>
      <c r="G75" s="81"/>
      <c r="H75" s="81"/>
      <c r="I75" s="81"/>
      <c r="J75" s="91" t="s">
        <v>3</v>
      </c>
      <c r="K75" s="81" t="s">
        <v>77</v>
      </c>
      <c r="L75" s="81"/>
      <c r="M75" s="81"/>
      <c r="N75" s="81"/>
      <c r="O75" s="81"/>
      <c r="P75" s="81"/>
      <c r="Q75" s="92"/>
    </row>
    <row r="76" spans="2:19" ht="18">
      <c r="B76" s="117"/>
      <c r="C76" s="27"/>
      <c r="D76" s="27"/>
      <c r="E76" s="27"/>
      <c r="F76" s="27"/>
      <c r="G76" s="27"/>
      <c r="H76" s="27"/>
      <c r="I76" s="27"/>
      <c r="J76" s="90"/>
      <c r="K76" s="27"/>
      <c r="L76" s="27"/>
      <c r="M76" s="27"/>
      <c r="N76" s="27"/>
      <c r="O76" s="27"/>
      <c r="P76" s="27"/>
      <c r="Q76" s="88"/>
    </row>
    <row r="77" spans="2:19">
      <c r="B77" s="36"/>
      <c r="F77" s="49"/>
      <c r="J77" s="93"/>
    </row>
    <row r="78" spans="2:19" ht="18">
      <c r="B78" s="94" t="s">
        <v>78</v>
      </c>
      <c r="C78" s="95"/>
      <c r="D78" s="95"/>
      <c r="E78" s="95"/>
      <c r="F78" s="73"/>
      <c r="G78" s="69"/>
      <c r="H78" s="69"/>
      <c r="I78" s="69"/>
      <c r="J78" s="96"/>
      <c r="K78" s="69"/>
      <c r="L78" s="69"/>
      <c r="M78" s="69"/>
      <c r="N78" s="69"/>
      <c r="O78" s="69"/>
      <c r="P78" s="69"/>
    </row>
    <row r="79" spans="2:19" ht="18">
      <c r="B79" s="97" t="s">
        <v>79</v>
      </c>
      <c r="C79" s="69"/>
      <c r="D79" s="69" t="s">
        <v>80</v>
      </c>
      <c r="E79" s="69"/>
      <c r="F79" s="73"/>
      <c r="G79" s="69"/>
      <c r="H79" s="69"/>
      <c r="I79" s="69"/>
      <c r="J79" s="96"/>
      <c r="K79" s="69"/>
      <c r="L79" s="69"/>
      <c r="M79" s="69"/>
      <c r="N79" s="69"/>
      <c r="O79" s="69"/>
      <c r="P79" s="69"/>
    </row>
    <row r="80" spans="2:19"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1"/>
      <c r="K83" s="122"/>
      <c r="L83" s="122"/>
      <c r="M83" s="100"/>
      <c r="N83" s="102" t="s">
        <v>88</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2026-06-17T08:53:39Z</dcterms:modified>
</cp:coreProperties>
</file>